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29" sheetId="9" r:id="rId9"/>
    <sheet name="Октябрь 30" sheetId="10" r:id="rId10"/>
    <sheet name="Ноябрь30" sheetId="13" r:id="rId11"/>
    <sheet name="Декабрь 30" sheetId="12" r:id="rId12"/>
  </sheets>
  <calcPr calcId="145621"/>
</workbook>
</file>

<file path=xl/calcChain.xml><?xml version="1.0" encoding="utf-8"?>
<calcChain xmlns="http://schemas.openxmlformats.org/spreadsheetml/2006/main">
  <c r="D72" i="9" l="1"/>
  <c r="G72" i="9" s="1"/>
  <c r="D72" i="5"/>
  <c r="G72" i="5" s="1"/>
  <c r="D73" i="10"/>
  <c r="G73" i="10" s="1"/>
  <c r="D73" i="7"/>
  <c r="G73" i="7" s="1"/>
  <c r="D73" i="3"/>
  <c r="G73" i="3" s="1"/>
  <c r="D73" i="12"/>
  <c r="G73" i="12" s="1"/>
  <c r="G73" i="6"/>
  <c r="D73" i="6"/>
  <c r="D73" i="2"/>
  <c r="G73" i="2" s="1"/>
  <c r="D72" i="13"/>
  <c r="G72" i="13" s="1"/>
  <c r="D72" i="8"/>
  <c r="G72" i="8" s="1"/>
  <c r="G72" i="4"/>
  <c r="D72" i="4"/>
  <c r="D72" i="1"/>
  <c r="G72" i="1" s="1"/>
  <c r="A72" i="12"/>
  <c r="A73" i="12"/>
  <c r="D72" i="12"/>
  <c r="G72" i="12" s="1"/>
  <c r="A71" i="13"/>
  <c r="A72" i="13"/>
  <c r="D71" i="13"/>
  <c r="G71" i="13" s="1"/>
  <c r="A73" i="10"/>
  <c r="A72" i="10"/>
  <c r="D72" i="10"/>
  <c r="G72" i="10" s="1"/>
  <c r="A71" i="9"/>
  <c r="A72" i="9" s="1"/>
  <c r="D71" i="9"/>
  <c r="G71" i="9" s="1"/>
  <c r="A71" i="8"/>
  <c r="A72" i="8" s="1"/>
  <c r="D71" i="8"/>
  <c r="G71" i="8" s="1"/>
  <c r="A72" i="7"/>
  <c r="A73" i="7" s="1"/>
  <c r="D72" i="7"/>
  <c r="G72" i="7" s="1"/>
  <c r="A72" i="6"/>
  <c r="A73" i="6" s="1"/>
  <c r="D72" i="6"/>
  <c r="G72" i="6" s="1"/>
  <c r="A71" i="5"/>
  <c r="A72" i="5" s="1"/>
  <c r="D71" i="5"/>
  <c r="G71" i="5" s="1"/>
  <c r="A71" i="4"/>
  <c r="A72" i="4" s="1"/>
  <c r="D71" i="4"/>
  <c r="G71" i="4" s="1"/>
  <c r="A72" i="3"/>
  <c r="A73" i="3" s="1"/>
  <c r="D72" i="3"/>
  <c r="G72" i="3" s="1"/>
  <c r="A72" i="2"/>
  <c r="A73" i="2"/>
  <c r="D72" i="2"/>
  <c r="G72" i="2" s="1"/>
  <c r="A71" i="1"/>
  <c r="A72" i="1" s="1"/>
  <c r="D71" i="1"/>
  <c r="G71" i="1" s="1"/>
  <c r="D70" i="9"/>
  <c r="G70" i="9" s="1"/>
  <c r="D69" i="9"/>
  <c r="G69" i="9" s="1"/>
  <c r="D68" i="9"/>
  <c r="G68" i="9" s="1"/>
  <c r="D67" i="9"/>
  <c r="G67" i="9" s="1"/>
  <c r="D66" i="9"/>
  <c r="G66" i="9" s="1"/>
  <c r="D65" i="9"/>
  <c r="G65" i="9" s="1"/>
  <c r="D64" i="9"/>
  <c r="G64" i="9" s="1"/>
  <c r="D63" i="9"/>
  <c r="G63" i="9" s="1"/>
  <c r="D62" i="9"/>
  <c r="G62" i="9" s="1"/>
  <c r="D61" i="9"/>
  <c r="G61" i="9" s="1"/>
  <c r="D60" i="9"/>
  <c r="G60" i="9" s="1"/>
  <c r="D59" i="9"/>
  <c r="G59" i="9" s="1"/>
  <c r="D58" i="9"/>
  <c r="G58" i="9" s="1"/>
  <c r="D57" i="9"/>
  <c r="G57" i="9" s="1"/>
  <c r="G56" i="9"/>
  <c r="D56" i="9"/>
  <c r="D55" i="9"/>
  <c r="G55" i="9" s="1"/>
  <c r="D54" i="9"/>
  <c r="G54" i="9" s="1"/>
  <c r="D53" i="9"/>
  <c r="G53" i="9" s="1"/>
  <c r="D52" i="9"/>
  <c r="G52" i="9" s="1"/>
  <c r="D51" i="9"/>
  <c r="G51" i="9" s="1"/>
  <c r="D50" i="9"/>
  <c r="G50" i="9" s="1"/>
  <c r="D49" i="9"/>
  <c r="G49" i="9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G40" i="9"/>
  <c r="D40" i="9"/>
  <c r="D39" i="9"/>
  <c r="G39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G28" i="9"/>
  <c r="D28" i="9"/>
  <c r="D27" i="9"/>
  <c r="G27" i="9" s="1"/>
  <c r="D26" i="9"/>
  <c r="G26" i="9" s="1"/>
  <c r="D25" i="9"/>
  <c r="G25" i="9" s="1"/>
  <c r="G24" i="9"/>
  <c r="D24" i="9"/>
  <c r="D23" i="9"/>
  <c r="G23" i="9" s="1"/>
  <c r="D22" i="9"/>
  <c r="G22" i="9" s="1"/>
  <c r="D21" i="9"/>
  <c r="G21" i="9" s="1"/>
  <c r="D20" i="9"/>
  <c r="G20" i="9" s="1"/>
  <c r="D19" i="9"/>
  <c r="G19" i="9" s="1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G12" i="9"/>
  <c r="D12" i="9"/>
  <c r="D11" i="9"/>
  <c r="G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D10" i="9"/>
  <c r="G10" i="9" s="1"/>
  <c r="D71" i="10"/>
  <c r="G71" i="10" s="1"/>
  <c r="D70" i="10"/>
  <c r="G70" i="10" s="1"/>
  <c r="G69" i="10"/>
  <c r="D69" i="10"/>
  <c r="D68" i="10"/>
  <c r="G68" i="10" s="1"/>
  <c r="D67" i="10"/>
  <c r="G67" i="10" s="1"/>
  <c r="D66" i="10"/>
  <c r="G66" i="10" s="1"/>
  <c r="D65" i="10"/>
  <c r="G65" i="10" s="1"/>
  <c r="D64" i="10"/>
  <c r="G64" i="10" s="1"/>
  <c r="D63" i="10"/>
  <c r="G63" i="10" s="1"/>
  <c r="D62" i="10"/>
  <c r="G62" i="10" s="1"/>
  <c r="G61" i="10"/>
  <c r="D61" i="10"/>
  <c r="D60" i="10"/>
  <c r="G60" i="10" s="1"/>
  <c r="D59" i="10"/>
  <c r="G59" i="10" s="1"/>
  <c r="D58" i="10"/>
  <c r="G58" i="10" s="1"/>
  <c r="D57" i="10"/>
  <c r="G57" i="10" s="1"/>
  <c r="D56" i="10"/>
  <c r="G56" i="10" s="1"/>
  <c r="D55" i="10"/>
  <c r="G55" i="10" s="1"/>
  <c r="D54" i="10"/>
  <c r="G54" i="10" s="1"/>
  <c r="G53" i="10"/>
  <c r="D53" i="10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G45" i="10"/>
  <c r="D45" i="10"/>
  <c r="D44" i="10"/>
  <c r="G44" i="10" s="1"/>
  <c r="D43" i="10"/>
  <c r="G43" i="10" s="1"/>
  <c r="D42" i="10"/>
  <c r="G42" i="10" s="1"/>
  <c r="D41" i="10"/>
  <c r="G41" i="10" s="1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D33" i="10"/>
  <c r="G33" i="10" s="1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D25" i="10"/>
  <c r="G25" i="10" s="1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D17" i="10"/>
  <c r="G17" i="10" s="1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D10" i="10"/>
  <c r="G10" i="10" s="1"/>
  <c r="D71" i="7"/>
  <c r="G71" i="7" s="1"/>
  <c r="D70" i="7"/>
  <c r="G70" i="7" s="1"/>
  <c r="D69" i="7"/>
  <c r="G69" i="7" s="1"/>
  <c r="D68" i="7"/>
  <c r="G68" i="7" s="1"/>
  <c r="D67" i="7"/>
  <c r="G67" i="7" s="1"/>
  <c r="D66" i="7"/>
  <c r="G66" i="7" s="1"/>
  <c r="D65" i="7"/>
  <c r="G65" i="7" s="1"/>
  <c r="D64" i="7"/>
  <c r="G64" i="7" s="1"/>
  <c r="D63" i="7"/>
  <c r="G63" i="7" s="1"/>
  <c r="D62" i="7"/>
  <c r="G62" i="7" s="1"/>
  <c r="G61" i="7"/>
  <c r="D61" i="7"/>
  <c r="D60" i="7"/>
  <c r="G60" i="7" s="1"/>
  <c r="D59" i="7"/>
  <c r="G59" i="7" s="1"/>
  <c r="D58" i="7"/>
  <c r="G58" i="7" s="1"/>
  <c r="D57" i="7"/>
  <c r="G57" i="7" s="1"/>
  <c r="D56" i="7"/>
  <c r="G56" i="7" s="1"/>
  <c r="D55" i="7"/>
  <c r="G55" i="7" s="1"/>
  <c r="D54" i="7"/>
  <c r="G54" i="7" s="1"/>
  <c r="D53" i="7"/>
  <c r="G53" i="7" s="1"/>
  <c r="D52" i="7"/>
  <c r="G52" i="7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G45" i="7"/>
  <c r="D45" i="7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D21" i="7"/>
  <c r="G21" i="7" s="1"/>
  <c r="D20" i="7"/>
  <c r="G20" i="7" s="1"/>
  <c r="D19" i="7"/>
  <c r="G19" i="7" s="1"/>
  <c r="D18" i="7"/>
  <c r="G18" i="7" s="1"/>
  <c r="D17" i="7"/>
  <c r="G17" i="7" s="1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D10" i="7"/>
  <c r="G10" i="7" s="1"/>
  <c r="D71" i="12"/>
  <c r="G71" i="12" s="1"/>
  <c r="D70" i="12"/>
  <c r="G70" i="12" s="1"/>
  <c r="D69" i="12"/>
  <c r="G69" i="12" s="1"/>
  <c r="D68" i="12"/>
  <c r="G68" i="12" s="1"/>
  <c r="D67" i="12"/>
  <c r="G67" i="12" s="1"/>
  <c r="D66" i="12"/>
  <c r="G66" i="12" s="1"/>
  <c r="G65" i="12"/>
  <c r="D65" i="12"/>
  <c r="D64" i="12"/>
  <c r="G64" i="12" s="1"/>
  <c r="D63" i="12"/>
  <c r="G63" i="12" s="1"/>
  <c r="D62" i="12"/>
  <c r="G62" i="12" s="1"/>
  <c r="G61" i="12"/>
  <c r="D61" i="12"/>
  <c r="D60" i="12"/>
  <c r="G60" i="12" s="1"/>
  <c r="D59" i="12"/>
  <c r="G59" i="12" s="1"/>
  <c r="D58" i="12"/>
  <c r="G58" i="12" s="1"/>
  <c r="D57" i="12"/>
  <c r="G57" i="12" s="1"/>
  <c r="D56" i="12"/>
  <c r="G56" i="12" s="1"/>
  <c r="D55" i="12"/>
  <c r="G55" i="12" s="1"/>
  <c r="D54" i="12"/>
  <c r="G54" i="12" s="1"/>
  <c r="D53" i="12"/>
  <c r="G53" i="12" s="1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D45" i="12"/>
  <c r="G45" i="12" s="1"/>
  <c r="D44" i="12"/>
  <c r="G44" i="12" s="1"/>
  <c r="D43" i="12"/>
  <c r="G43" i="12" s="1"/>
  <c r="D42" i="12"/>
  <c r="G42" i="12" s="1"/>
  <c r="D41" i="12"/>
  <c r="G41" i="12" s="1"/>
  <c r="D40" i="12"/>
  <c r="G40" i="12" s="1"/>
  <c r="D39" i="12"/>
  <c r="G39" i="12" s="1"/>
  <c r="D38" i="12"/>
  <c r="G38" i="12" s="1"/>
  <c r="D37" i="12"/>
  <c r="G37" i="12" s="1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D29" i="12"/>
  <c r="G29" i="12" s="1"/>
  <c r="D28" i="12"/>
  <c r="G28" i="12" s="1"/>
  <c r="D27" i="12"/>
  <c r="G27" i="12" s="1"/>
  <c r="D26" i="12"/>
  <c r="G26" i="12" s="1"/>
  <c r="D25" i="12"/>
  <c r="G25" i="12" s="1"/>
  <c r="D24" i="12"/>
  <c r="G24" i="12" s="1"/>
  <c r="D23" i="12"/>
  <c r="G23" i="12" s="1"/>
  <c r="D22" i="12"/>
  <c r="G22" i="12" s="1"/>
  <c r="D21" i="12"/>
  <c r="G21" i="12" s="1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D13" i="12"/>
  <c r="G13" i="12" s="1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D10" i="12"/>
  <c r="G10" i="12" s="1"/>
  <c r="D71" i="6"/>
  <c r="G71" i="6" s="1"/>
  <c r="D70" i="6"/>
  <c r="G70" i="6" s="1"/>
  <c r="D69" i="6"/>
  <c r="G69" i="6" s="1"/>
  <c r="D68" i="6"/>
  <c r="G68" i="6" s="1"/>
  <c r="D67" i="6"/>
  <c r="G67" i="6" s="1"/>
  <c r="D66" i="6"/>
  <c r="G66" i="6" s="1"/>
  <c r="D65" i="6"/>
  <c r="G65" i="6" s="1"/>
  <c r="D64" i="6"/>
  <c r="G64" i="6" s="1"/>
  <c r="D63" i="6"/>
  <c r="G63" i="6" s="1"/>
  <c r="D62" i="6"/>
  <c r="G62" i="6" s="1"/>
  <c r="G61" i="6"/>
  <c r="D61" i="6"/>
  <c r="D60" i="6"/>
  <c r="G60" i="6" s="1"/>
  <c r="D59" i="6"/>
  <c r="G59" i="6" s="1"/>
  <c r="D58" i="6"/>
  <c r="G58" i="6" s="1"/>
  <c r="D57" i="6"/>
  <c r="G57" i="6" s="1"/>
  <c r="D56" i="6"/>
  <c r="G56" i="6" s="1"/>
  <c r="D55" i="6"/>
  <c r="G55" i="6" s="1"/>
  <c r="D54" i="6"/>
  <c r="G54" i="6" s="1"/>
  <c r="D53" i="6"/>
  <c r="G53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G45" i="6"/>
  <c r="D45" i="6"/>
  <c r="D44" i="6"/>
  <c r="G44" i="6" s="1"/>
  <c r="D43" i="6"/>
  <c r="G43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D12" i="6"/>
  <c r="G12" i="6" s="1"/>
  <c r="D11" i="6"/>
  <c r="G11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G10" i="6"/>
  <c r="D10" i="6"/>
  <c r="P71" i="2"/>
  <c r="P67" i="2"/>
  <c r="P63" i="2"/>
  <c r="P59" i="2"/>
  <c r="P55" i="2"/>
  <c r="P51" i="2"/>
  <c r="P47" i="2"/>
  <c r="P43" i="2"/>
  <c r="P39" i="2"/>
  <c r="P35" i="2"/>
  <c r="P31" i="2"/>
  <c r="P27" i="2"/>
  <c r="P23" i="2"/>
  <c r="P19" i="2"/>
  <c r="P15" i="2"/>
  <c r="P11" i="2"/>
  <c r="P12" i="2"/>
  <c r="P13" i="2"/>
  <c r="P14" i="2"/>
  <c r="P16" i="2"/>
  <c r="P17" i="2"/>
  <c r="P18" i="2"/>
  <c r="P20" i="2"/>
  <c r="P21" i="2"/>
  <c r="P22" i="2"/>
  <c r="P24" i="2"/>
  <c r="P25" i="2"/>
  <c r="P26" i="2"/>
  <c r="P28" i="2"/>
  <c r="P29" i="2"/>
  <c r="P30" i="2"/>
  <c r="P32" i="2"/>
  <c r="P33" i="2"/>
  <c r="P34" i="2"/>
  <c r="P36" i="2"/>
  <c r="P37" i="2"/>
  <c r="P38" i="2"/>
  <c r="P40" i="2"/>
  <c r="P41" i="2"/>
  <c r="P42" i="2"/>
  <c r="P44" i="2"/>
  <c r="P45" i="2"/>
  <c r="P46" i="2"/>
  <c r="P48" i="2"/>
  <c r="P49" i="2"/>
  <c r="P50" i="2"/>
  <c r="P52" i="2"/>
  <c r="P53" i="2"/>
  <c r="P54" i="2"/>
  <c r="P56" i="2"/>
  <c r="P57" i="2"/>
  <c r="P58" i="2"/>
  <c r="P60" i="2"/>
  <c r="P61" i="2"/>
  <c r="P62" i="2"/>
  <c r="P64" i="2"/>
  <c r="P65" i="2"/>
  <c r="P66" i="2"/>
  <c r="P68" i="2"/>
  <c r="P69" i="2"/>
  <c r="P70" i="2"/>
  <c r="P72" i="2"/>
  <c r="P10" i="2"/>
  <c r="D70" i="13"/>
  <c r="G70" i="13" s="1"/>
  <c r="D69" i="13"/>
  <c r="G69" i="13" s="1"/>
  <c r="D68" i="13"/>
  <c r="G68" i="13" s="1"/>
  <c r="D67" i="13"/>
  <c r="G67" i="13" s="1"/>
  <c r="D66" i="13"/>
  <c r="G66" i="13" s="1"/>
  <c r="D65" i="13"/>
  <c r="G65" i="13" s="1"/>
  <c r="D64" i="13"/>
  <c r="G64" i="13" s="1"/>
  <c r="D63" i="13"/>
  <c r="G63" i="13" s="1"/>
  <c r="D62" i="13"/>
  <c r="G62" i="13" s="1"/>
  <c r="D61" i="13"/>
  <c r="G61" i="13" s="1"/>
  <c r="D60" i="13"/>
  <c r="G60" i="13" s="1"/>
  <c r="D59" i="13"/>
  <c r="G59" i="13" s="1"/>
  <c r="D58" i="13"/>
  <c r="G58" i="13" s="1"/>
  <c r="D57" i="13"/>
  <c r="G57" i="13" s="1"/>
  <c r="G56" i="13"/>
  <c r="D56" i="13"/>
  <c r="D55" i="13"/>
  <c r="G55" i="13" s="1"/>
  <c r="D54" i="13"/>
  <c r="G54" i="13" s="1"/>
  <c r="D53" i="13"/>
  <c r="G53" i="13" s="1"/>
  <c r="D52" i="13"/>
  <c r="G52" i="13" s="1"/>
  <c r="D51" i="13"/>
  <c r="G51" i="13" s="1"/>
  <c r="D50" i="13"/>
  <c r="G50" i="13" s="1"/>
  <c r="D49" i="13"/>
  <c r="G49" i="13" s="1"/>
  <c r="D48" i="13"/>
  <c r="G48" i="13" s="1"/>
  <c r="D47" i="13"/>
  <c r="G47" i="13" s="1"/>
  <c r="D46" i="13"/>
  <c r="G46" i="13" s="1"/>
  <c r="D45" i="13"/>
  <c r="G45" i="13" s="1"/>
  <c r="D44" i="13"/>
  <c r="G44" i="13" s="1"/>
  <c r="D43" i="13"/>
  <c r="G43" i="13" s="1"/>
  <c r="D42" i="13"/>
  <c r="G42" i="13" s="1"/>
  <c r="D41" i="13"/>
  <c r="G41" i="13" s="1"/>
  <c r="G40" i="13"/>
  <c r="D40" i="13"/>
  <c r="D39" i="13"/>
  <c r="G39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D32" i="13"/>
  <c r="G32" i="13" s="1"/>
  <c r="D31" i="13"/>
  <c r="G31" i="13" s="1"/>
  <c r="D30" i="13"/>
  <c r="G30" i="13" s="1"/>
  <c r="D29" i="13"/>
  <c r="G29" i="13" s="1"/>
  <c r="D28" i="13"/>
  <c r="G28" i="13" s="1"/>
  <c r="D27" i="13"/>
  <c r="G27" i="13" s="1"/>
  <c r="D26" i="13"/>
  <c r="G26" i="13" s="1"/>
  <c r="D25" i="13"/>
  <c r="G25" i="13" s="1"/>
  <c r="G24" i="13"/>
  <c r="D24" i="13"/>
  <c r="D23" i="13"/>
  <c r="G23" i="13" s="1"/>
  <c r="D22" i="13"/>
  <c r="G22" i="13" s="1"/>
  <c r="D21" i="13"/>
  <c r="G21" i="13" s="1"/>
  <c r="D20" i="13"/>
  <c r="G20" i="13" s="1"/>
  <c r="D19" i="13"/>
  <c r="G19" i="13" s="1"/>
  <c r="D18" i="13"/>
  <c r="G18" i="13" s="1"/>
  <c r="D17" i="13"/>
  <c r="G17" i="13" s="1"/>
  <c r="D16" i="13"/>
  <c r="G16" i="13" s="1"/>
  <c r="D15" i="13"/>
  <c r="G15" i="13" s="1"/>
  <c r="D14" i="13"/>
  <c r="G14" i="13" s="1"/>
  <c r="D13" i="13"/>
  <c r="G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D12" i="13"/>
  <c r="G12" i="13" s="1"/>
  <c r="A12" i="13"/>
  <c r="D11" i="13"/>
  <c r="G11" i="13" s="1"/>
  <c r="A11" i="13"/>
  <c r="D10" i="13"/>
  <c r="G10" i="13" s="1"/>
  <c r="D70" i="8"/>
  <c r="G70" i="8" s="1"/>
  <c r="D69" i="8"/>
  <c r="G69" i="8" s="1"/>
  <c r="G68" i="8"/>
  <c r="D68" i="8"/>
  <c r="D67" i="8"/>
  <c r="G67" i="8" s="1"/>
  <c r="D66" i="8"/>
  <c r="G66" i="8" s="1"/>
  <c r="D65" i="8"/>
  <c r="G65" i="8" s="1"/>
  <c r="D64" i="8"/>
  <c r="G64" i="8" s="1"/>
  <c r="D63" i="8"/>
  <c r="G63" i="8" s="1"/>
  <c r="D62" i="8"/>
  <c r="G62" i="8" s="1"/>
  <c r="D61" i="8"/>
  <c r="G61" i="8" s="1"/>
  <c r="G60" i="8"/>
  <c r="D60" i="8"/>
  <c r="D59" i="8"/>
  <c r="G59" i="8" s="1"/>
  <c r="D58" i="8"/>
  <c r="G58" i="8" s="1"/>
  <c r="D57" i="8"/>
  <c r="G57" i="8" s="1"/>
  <c r="D56" i="8"/>
  <c r="G56" i="8" s="1"/>
  <c r="D55" i="8"/>
  <c r="G55" i="8" s="1"/>
  <c r="D54" i="8"/>
  <c r="G54" i="8" s="1"/>
  <c r="D53" i="8"/>
  <c r="G53" i="8" s="1"/>
  <c r="G52" i="8"/>
  <c r="D52" i="8"/>
  <c r="D51" i="8"/>
  <c r="G51" i="8" s="1"/>
  <c r="D50" i="8"/>
  <c r="G50" i="8" s="1"/>
  <c r="D49" i="8"/>
  <c r="G49" i="8" s="1"/>
  <c r="D48" i="8"/>
  <c r="G48" i="8" s="1"/>
  <c r="D47" i="8"/>
  <c r="G47" i="8" s="1"/>
  <c r="D46" i="8"/>
  <c r="G46" i="8" s="1"/>
  <c r="D45" i="8"/>
  <c r="G45" i="8" s="1"/>
  <c r="G44" i="8"/>
  <c r="D44" i="8"/>
  <c r="D43" i="8"/>
  <c r="G43" i="8" s="1"/>
  <c r="D42" i="8"/>
  <c r="G42" i="8" s="1"/>
  <c r="D41" i="8"/>
  <c r="G41" i="8" s="1"/>
  <c r="D40" i="8"/>
  <c r="G40" i="8" s="1"/>
  <c r="D39" i="8"/>
  <c r="G39" i="8" s="1"/>
  <c r="D38" i="8"/>
  <c r="G38" i="8" s="1"/>
  <c r="D37" i="8"/>
  <c r="G37" i="8" s="1"/>
  <c r="G36" i="8"/>
  <c r="D36" i="8"/>
  <c r="D35" i="8"/>
  <c r="G35" i="8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G18" i="8" s="1"/>
  <c r="D17" i="8"/>
  <c r="G17" i="8" s="1"/>
  <c r="D16" i="8"/>
  <c r="G16" i="8" s="1"/>
  <c r="D15" i="8"/>
  <c r="G15" i="8" s="1"/>
  <c r="D14" i="8"/>
  <c r="G14" i="8" s="1"/>
  <c r="D13" i="8"/>
  <c r="G13" i="8" s="1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D10" i="8"/>
  <c r="G10" i="8" s="1"/>
  <c r="D70" i="4"/>
  <c r="G70" i="4" s="1"/>
  <c r="D69" i="4"/>
  <c r="G69" i="4" s="1"/>
  <c r="G68" i="4"/>
  <c r="D68" i="4"/>
  <c r="D67" i="4"/>
  <c r="G67" i="4" s="1"/>
  <c r="D66" i="4"/>
  <c r="G66" i="4" s="1"/>
  <c r="D65" i="4"/>
  <c r="G65" i="4" s="1"/>
  <c r="D64" i="4"/>
  <c r="G64" i="4" s="1"/>
  <c r="D63" i="4"/>
  <c r="G63" i="4" s="1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D56" i="4"/>
  <c r="G56" i="4" s="1"/>
  <c r="D55" i="4"/>
  <c r="G55" i="4" s="1"/>
  <c r="D54" i="4"/>
  <c r="G54" i="4" s="1"/>
  <c r="D53" i="4"/>
  <c r="G53" i="4" s="1"/>
  <c r="G52" i="4"/>
  <c r="D52" i="4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G36" i="4"/>
  <c r="D36" i="4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G20" i="4"/>
  <c r="D20" i="4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G12" i="4"/>
  <c r="D12" i="4"/>
  <c r="D11" i="4"/>
  <c r="G11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D10" i="4"/>
  <c r="G10" i="4" s="1"/>
  <c r="G73" i="9" l="1"/>
  <c r="G74" i="9" s="1"/>
  <c r="G74" i="10"/>
  <c r="G75" i="10" s="1"/>
  <c r="G74" i="7"/>
  <c r="G75" i="7" s="1"/>
  <c r="G74" i="12"/>
  <c r="G75" i="12" s="1"/>
  <c r="G74" i="6"/>
  <c r="G75" i="6" s="1"/>
  <c r="G73" i="13"/>
  <c r="G74" i="13" s="1"/>
  <c r="G73" i="8"/>
  <c r="G74" i="8" s="1"/>
  <c r="G73" i="4"/>
  <c r="G74" i="4" s="1"/>
  <c r="D46" i="5"/>
  <c r="D70" i="5"/>
  <c r="G70" i="5" s="1"/>
  <c r="D69" i="5"/>
  <c r="G69" i="5" s="1"/>
  <c r="D68" i="5"/>
  <c r="G68" i="5" s="1"/>
  <c r="D67" i="5"/>
  <c r="G67" i="5" s="1"/>
  <c r="D66" i="5"/>
  <c r="G66" i="5" s="1"/>
  <c r="D65" i="5"/>
  <c r="G65" i="5" s="1"/>
  <c r="D64" i="5"/>
  <c r="G64" i="5" s="1"/>
  <c r="D63" i="5"/>
  <c r="G63" i="5" s="1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D56" i="5"/>
  <c r="G56" i="5" s="1"/>
  <c r="D55" i="5"/>
  <c r="G55" i="5" s="1"/>
  <c r="D54" i="5"/>
  <c r="G54" i="5" s="1"/>
  <c r="D53" i="5"/>
  <c r="G53" i="5" s="1"/>
  <c r="D52" i="5"/>
  <c r="G52" i="5" s="1"/>
  <c r="D51" i="5"/>
  <c r="G51" i="5" s="1"/>
  <c r="D50" i="5"/>
  <c r="G50" i="5" s="1"/>
  <c r="D49" i="5"/>
  <c r="G49" i="5" s="1"/>
  <c r="D48" i="5"/>
  <c r="G48" i="5" s="1"/>
  <c r="D47" i="5"/>
  <c r="G47" i="5" s="1"/>
  <c r="G46" i="5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39" i="5"/>
  <c r="G39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D10" i="5"/>
  <c r="G10" i="5" s="1"/>
  <c r="D71" i="3"/>
  <c r="G71" i="3" s="1"/>
  <c r="D70" i="3"/>
  <c r="G70" i="3" s="1"/>
  <c r="D69" i="3"/>
  <c r="G69" i="3" s="1"/>
  <c r="D68" i="3"/>
  <c r="G68" i="3" s="1"/>
  <c r="D67" i="3"/>
  <c r="G67" i="3" s="1"/>
  <c r="D66" i="3"/>
  <c r="G66" i="3" s="1"/>
  <c r="D65" i="3"/>
  <c r="G65" i="3" s="1"/>
  <c r="D64" i="3"/>
  <c r="G64" i="3" s="1"/>
  <c r="D63" i="3"/>
  <c r="G63" i="3" s="1"/>
  <c r="D62" i="3"/>
  <c r="G62" i="3" s="1"/>
  <c r="D61" i="3"/>
  <c r="G61" i="3" s="1"/>
  <c r="D60" i="3"/>
  <c r="G60" i="3" s="1"/>
  <c r="D59" i="3"/>
  <c r="G59" i="3" s="1"/>
  <c r="D58" i="3"/>
  <c r="G58" i="3" s="1"/>
  <c r="D57" i="3"/>
  <c r="G57" i="3" s="1"/>
  <c r="D56" i="3"/>
  <c r="G56" i="3" s="1"/>
  <c r="D55" i="3"/>
  <c r="G55" i="3" s="1"/>
  <c r="D54" i="3"/>
  <c r="G54" i="3" s="1"/>
  <c r="D53" i="3"/>
  <c r="G53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D32" i="3"/>
  <c r="G32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2" i="3"/>
  <c r="G22" i="3" s="1"/>
  <c r="D21" i="3"/>
  <c r="G21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D10" i="3"/>
  <c r="G10" i="3" s="1"/>
  <c r="D71" i="2"/>
  <c r="G71" i="2" s="1"/>
  <c r="D70" i="2"/>
  <c r="G70" i="2" s="1"/>
  <c r="D69" i="2"/>
  <c r="G69" i="2" s="1"/>
  <c r="D68" i="2"/>
  <c r="G68" i="2" s="1"/>
  <c r="D67" i="2"/>
  <c r="G67" i="2" s="1"/>
  <c r="D66" i="2"/>
  <c r="G66" i="2" s="1"/>
  <c r="D65" i="2"/>
  <c r="G65" i="2" s="1"/>
  <c r="D64" i="2"/>
  <c r="G64" i="2" s="1"/>
  <c r="D63" i="2"/>
  <c r="G63" i="2" s="1"/>
  <c r="D62" i="2"/>
  <c r="G62" i="2" s="1"/>
  <c r="D61" i="2"/>
  <c r="G61" i="2" s="1"/>
  <c r="D60" i="2"/>
  <c r="G60" i="2" s="1"/>
  <c r="D59" i="2"/>
  <c r="G59" i="2" s="1"/>
  <c r="D58" i="2"/>
  <c r="G58" i="2" s="1"/>
  <c r="D57" i="2"/>
  <c r="G57" i="2" s="1"/>
  <c r="D56" i="2"/>
  <c r="G56" i="2" s="1"/>
  <c r="D55" i="2"/>
  <c r="G55" i="2" s="1"/>
  <c r="D54" i="2"/>
  <c r="G54" i="2" s="1"/>
  <c r="D53" i="2"/>
  <c r="G53" i="2" s="1"/>
  <c r="D52" i="2"/>
  <c r="G52" i="2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9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D32" i="2"/>
  <c r="G32" i="2" s="1"/>
  <c r="D31" i="2"/>
  <c r="G31" i="2" s="1"/>
  <c r="D30" i="2"/>
  <c r="G30" i="2" s="1"/>
  <c r="D29" i="2"/>
  <c r="G29" i="2" s="1"/>
  <c r="D28" i="2"/>
  <c r="G28" i="2" s="1"/>
  <c r="D27" i="2"/>
  <c r="G27" i="2" s="1"/>
  <c r="D26" i="2"/>
  <c r="G26" i="2" s="1"/>
  <c r="D25" i="2"/>
  <c r="G25" i="2" s="1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D10" i="2"/>
  <c r="G10" i="2" s="1"/>
  <c r="D64" i="1"/>
  <c r="G64" i="1" s="1"/>
  <c r="D65" i="1"/>
  <c r="G65" i="1" s="1"/>
  <c r="D66" i="1"/>
  <c r="D67" i="1"/>
  <c r="G67" i="1" s="1"/>
  <c r="D68" i="1"/>
  <c r="G68" i="1" s="1"/>
  <c r="D69" i="1"/>
  <c r="G69" i="1" s="1"/>
  <c r="D70" i="1"/>
  <c r="D59" i="1"/>
  <c r="G59" i="1" s="1"/>
  <c r="D60" i="1"/>
  <c r="G60" i="1" s="1"/>
  <c r="D61" i="1"/>
  <c r="D62" i="1"/>
  <c r="D63" i="1"/>
  <c r="G63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10" i="1"/>
  <c r="G62" i="1" l="1"/>
  <c r="G61" i="1"/>
  <c r="G70" i="1"/>
  <c r="G66" i="1"/>
  <c r="G73" i="5"/>
  <c r="G74" i="5" s="1"/>
  <c r="G74" i="3"/>
  <c r="G75" i="3" s="1"/>
  <c r="G74" i="2"/>
  <c r="G75" i="2" s="1"/>
  <c r="G11" i="1"/>
  <c r="G12" i="1"/>
  <c r="G13" i="1"/>
  <c r="G14" i="1"/>
  <c r="G15" i="1"/>
  <c r="G16" i="1"/>
  <c r="G17" i="1"/>
  <c r="G18" i="1"/>
  <c r="G19" i="1"/>
  <c r="G20" i="1"/>
  <c r="G40" i="1"/>
  <c r="G41" i="1"/>
  <c r="G49" i="1"/>
  <c r="G5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48" i="1"/>
  <c r="G51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G44" i="1"/>
  <c r="G45" i="1"/>
  <c r="G46" i="1"/>
  <c r="G47" i="1"/>
  <c r="G52" i="1"/>
  <c r="G53" i="1"/>
  <c r="G54" i="1"/>
  <c r="G55" i="1"/>
  <c r="G56" i="1"/>
  <c r="G57" i="1"/>
  <c r="G58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73" i="1" l="1"/>
  <c r="G74" i="1" s="1"/>
</calcChain>
</file>

<file path=xl/sharedStrings.xml><?xml version="1.0" encoding="utf-8"?>
<sst xmlns="http://schemas.openxmlformats.org/spreadsheetml/2006/main" count="2220" uniqueCount="160">
  <si>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</si>
  <si>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</si>
  <si>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</si>
  <si>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</si>
  <si>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</si>
  <si>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</si>
  <si>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</si>
  <si>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</si>
  <si>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</si>
  <si>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</si>
  <si>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</si>
  <si>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</si>
  <si>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</si>
  <si>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</si>
  <si>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</si>
  <si>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P181137</t>
  </si>
  <si>
    <t>P776697</t>
  </si>
  <si>
    <t>P164164</t>
  </si>
  <si>
    <t>P164166</t>
  </si>
  <si>
    <t>P167888</t>
  </si>
  <si>
    <t>P554620</t>
  </si>
  <si>
    <t>Топливный фильтр</t>
  </si>
  <si>
    <t xml:space="preserve">Гидравлический фильтр </t>
  </si>
  <si>
    <t>Р551102</t>
  </si>
  <si>
    <t>Салонный фильтр</t>
  </si>
  <si>
    <t>SC50095CA</t>
  </si>
  <si>
    <t>Фильтр масленый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</si>
  <si>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</si>
  <si>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</si>
  <si>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</si>
  <si>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</si>
  <si>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</si>
  <si>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</si>
  <si>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</si>
  <si>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YA00007606</t>
  </si>
  <si>
    <t>YA00007394</t>
  </si>
  <si>
    <t>P551381</t>
  </si>
  <si>
    <t>YA00001490</t>
  </si>
  <si>
    <t>4S00686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</si>
  <si>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</si>
  <si>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</si>
  <si>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</si>
  <si>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</si>
  <si>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</si>
  <si>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PL420X</t>
  </si>
  <si>
    <t>GB4934</t>
  </si>
  <si>
    <t>NF-1004-02</t>
  </si>
  <si>
    <t>KFF301</t>
  </si>
  <si>
    <t>A21R28.8119200</t>
  </si>
  <si>
    <t>OP 584</t>
  </si>
  <si>
    <t>GB9972C</t>
  </si>
  <si>
    <t>AZG4683</t>
  </si>
  <si>
    <t>Стартер</t>
  </si>
  <si>
    <t>Выключатель массы</t>
  </si>
  <si>
    <t>AT38500</t>
  </si>
  <si>
    <t>0118.3191</t>
  </si>
  <si>
    <t>Генератор</t>
  </si>
  <si>
    <t>Регулятор напряжения</t>
  </si>
  <si>
    <t>Насос</t>
  </si>
  <si>
    <t>447222R26</t>
  </si>
  <si>
    <t xml:space="preserve">Ремень </t>
  </si>
  <si>
    <t>XPZ1200</t>
  </si>
  <si>
    <t>0118-0516</t>
  </si>
  <si>
    <t>РВД</t>
  </si>
  <si>
    <t>О5554420</t>
  </si>
  <si>
    <t>О5551388</t>
  </si>
  <si>
    <t>О5554404</t>
  </si>
  <si>
    <t>О5554942</t>
  </si>
  <si>
    <t>8981529060Q</t>
  </si>
  <si>
    <t>RECMF8400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</si>
  <si>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</si>
  <si>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</si>
  <si>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</si>
  <si>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</si>
  <si>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</si>
  <si>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</si>
  <si>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</si>
  <si>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</si>
  <si>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</si>
  <si>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</si>
  <si>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</si>
  <si>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</si>
  <si>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</si>
  <si>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</si>
  <si>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</si>
  <si>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</si>
  <si>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</si>
  <si>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</si>
  <si>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</si>
  <si>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</si>
  <si>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</si>
  <si>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</si>
  <si>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</si>
  <si>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</si>
  <si>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</si>
  <si>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</si>
  <si>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</si>
  <si>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6РК1805</t>
  </si>
  <si>
    <t>Ремень</t>
  </si>
  <si>
    <t>3302-3502090-01</t>
  </si>
  <si>
    <t>Колодки тормозные</t>
  </si>
  <si>
    <t>QR15LC-1</t>
  </si>
  <si>
    <t>Свеча зажигания</t>
  </si>
  <si>
    <t>Щетки</t>
  </si>
  <si>
    <t>6РК1448</t>
  </si>
  <si>
    <t> А21R235205900</t>
  </si>
  <si>
    <t>Вентилятор</t>
  </si>
  <si>
    <t>Форсунки</t>
  </si>
  <si>
    <t>Трубка топливная</t>
  </si>
  <si>
    <t>Тяга дроселя</t>
  </si>
  <si>
    <t>Зуб ковша</t>
  </si>
  <si>
    <t>Сменный нож</t>
  </si>
  <si>
    <t>Крестовина</t>
  </si>
  <si>
    <t>Кардан</t>
  </si>
  <si>
    <t>Тормоз стояночный</t>
  </si>
  <si>
    <t>Стекло лобовое</t>
  </si>
  <si>
    <t>Рессивер</t>
  </si>
  <si>
    <t>Тормозной цилиндр</t>
  </si>
  <si>
    <t>Клапан воздушный</t>
  </si>
  <si>
    <t>Клапан тормозной</t>
  </si>
  <si>
    <t>Сапун</t>
  </si>
  <si>
    <t>О5719246</t>
  </si>
  <si>
    <t>Жгут проводов</t>
  </si>
  <si>
    <t>О5719244</t>
  </si>
  <si>
    <t>О5717821</t>
  </si>
  <si>
    <t xml:space="preserve">Нож </t>
  </si>
  <si>
    <t>Топливопровод</t>
  </si>
  <si>
    <t>ООО8052</t>
  </si>
  <si>
    <t>Клапан</t>
  </si>
  <si>
    <t>UA000010703</t>
  </si>
  <si>
    <t>6HK1/6BG1</t>
  </si>
  <si>
    <t>S240/3KR1</t>
  </si>
  <si>
    <t>Реле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</si>
  <si>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</si>
  <si>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</si>
  <si>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</si>
  <si>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</si>
  <si>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</si>
  <si>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</si>
  <si>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</si>
  <si>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</si>
  <si>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>A21R23.8119200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</si>
  <si>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</si>
  <si>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</si>
  <si>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</si>
  <si>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</si>
  <si>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</si>
  <si>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декабрь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</si>
  <si>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</si>
  <si>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</si>
  <si>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</si>
  <si>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</si>
  <si>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2030</t>
    </r>
  </si>
  <si>
    <t>СМЕТА РАСХОДОВ НА ПРОВЕДЕНИЕ ПЛАНОВО-ПРЕДУПРЕДИТЕЛЬНОГО РЕМОНТА  сентябрь 2030</t>
  </si>
  <si>
    <t xml:space="preserve"> </t>
  </si>
  <si>
    <t>Проведение работ</t>
  </si>
  <si>
    <t>н/ч</t>
  </si>
  <si>
    <t>XCMG
№XUG005OGANCB00575
(6094)</t>
  </si>
  <si>
    <t>ГАЗ С41R13-0006B
№XU428244ER0000675
(490)</t>
  </si>
  <si>
    <t>ГАЗ С41R13-0006B
№XU428244ER00006755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</si>
</sst>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5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abSelected="1" zoomScaleNormal="100" workbookViewId="0">
      <selection activeCell="B25" sqref="B25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142</v>
      </c>
      <c r="B6" s="41"/>
      <c r="C6" s="41"/>
      <c r="D6" s="41"/>
      <c r="E6" s="41"/>
      <c r="F6" s="41"/>
      <c r="G6" s="41"/>
    </row>
    <row r="9" spans="1:14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4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ref="G44:G70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4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4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4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4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4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4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4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4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4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4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4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4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4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4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4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4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5">H71+I71+J71+K71+L71+M71+N71</f>
        <v>2</v>
      </c>
      <c r="E71" s="29" t="s">
        <v>7</v>
      </c>
      <c r="F71" s="25">
        <v>0</v>
      </c>
      <c r="G71" s="31">
        <f t="shared" ref="G71:G72" si="6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7">
        <f t="shared" si="5"/>
        <v>60</v>
      </c>
      <c r="E72" s="29" t="s">
        <v>156</v>
      </c>
      <c r="F72" s="30">
        <v>0</v>
      </c>
      <c r="G72" s="31">
        <f t="shared" si="6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77"/>
  <sheetViews>
    <sheetView topLeftCell="C6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6" max="16" width="12.5703125" customWidth="1"/>
  </cols>
  <sheetData>
    <row r="1" spans="1:16" x14ac:dyDescent="0.25">
      <c r="G1" s="6" t="s">
        <v>10</v>
      </c>
    </row>
    <row r="2" spans="1:16" x14ac:dyDescent="0.25">
      <c r="G2" s="6" t="s">
        <v>11</v>
      </c>
    </row>
    <row r="3" spans="1:16" x14ac:dyDescent="0.25">
      <c r="G3" s="6" t="s">
        <v>12</v>
      </c>
    </row>
    <row r="6" spans="1:16" x14ac:dyDescent="0.25">
      <c r="A6" s="41" t="s">
        <v>146</v>
      </c>
      <c r="B6" s="41"/>
      <c r="C6" s="41"/>
      <c r="D6" s="41"/>
      <c r="E6" s="41"/>
      <c r="F6" s="41"/>
      <c r="G6" s="41"/>
    </row>
    <row r="9" spans="1:16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6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  <c r="P10" s="36">
        <f>F10*1.1</f>
        <v>0</v>
      </c>
    </row>
    <row r="11" spans="1:16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  <c r="P11" s="36">
        <f t="shared" ref="P11:P71" si="2">F11*1.1</f>
        <v>0</v>
      </c>
    </row>
    <row r="12" spans="1:16" x14ac:dyDescent="0.25">
      <c r="A12" s="7">
        <f t="shared" ref="A12:A73" si="3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  <c r="P12" s="36">
        <f t="shared" si="2"/>
        <v>0</v>
      </c>
    </row>
    <row r="13" spans="1:16" x14ac:dyDescent="0.25">
      <c r="A13" s="7">
        <f t="shared" si="3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  <c r="P13" s="36">
        <f t="shared" si="2"/>
        <v>0</v>
      </c>
    </row>
    <row r="14" spans="1:16" x14ac:dyDescent="0.25">
      <c r="A14" s="7">
        <f t="shared" si="3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  <c r="P14" s="36">
        <f t="shared" si="2"/>
        <v>0</v>
      </c>
    </row>
    <row r="15" spans="1:16" x14ac:dyDescent="0.25">
      <c r="A15" s="7">
        <f t="shared" si="3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  <c r="P15" s="36">
        <f t="shared" si="2"/>
        <v>0</v>
      </c>
    </row>
    <row r="16" spans="1:16" x14ac:dyDescent="0.25">
      <c r="A16" s="7">
        <f t="shared" si="3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  <c r="P16" s="36">
        <f t="shared" si="2"/>
        <v>0</v>
      </c>
    </row>
    <row r="17" spans="1:16" x14ac:dyDescent="0.25">
      <c r="A17" s="7">
        <f t="shared" si="3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  <c r="P17" s="36">
        <f t="shared" si="2"/>
        <v>0</v>
      </c>
    </row>
    <row r="18" spans="1:16" x14ac:dyDescent="0.25">
      <c r="A18" s="7">
        <f t="shared" si="3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  <c r="P18" s="36">
        <f t="shared" si="2"/>
        <v>0</v>
      </c>
    </row>
    <row r="19" spans="1:16" x14ac:dyDescent="0.25">
      <c r="A19" s="7">
        <f t="shared" si="3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  <c r="P19" s="36">
        <f t="shared" si="2"/>
        <v>0</v>
      </c>
    </row>
    <row r="20" spans="1:16" x14ac:dyDescent="0.25">
      <c r="A20" s="7">
        <f t="shared" si="3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  <c r="P20" s="36">
        <f t="shared" si="2"/>
        <v>0</v>
      </c>
    </row>
    <row r="21" spans="1:16" x14ac:dyDescent="0.25">
      <c r="A21" s="7">
        <f t="shared" si="3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4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  <c r="P21" s="36">
        <f t="shared" si="2"/>
        <v>0</v>
      </c>
    </row>
    <row r="22" spans="1:16" x14ac:dyDescent="0.25">
      <c r="A22" s="7">
        <f t="shared" si="3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4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  <c r="P22" s="36">
        <f t="shared" si="2"/>
        <v>0</v>
      </c>
    </row>
    <row r="23" spans="1:16" x14ac:dyDescent="0.25">
      <c r="A23" s="7">
        <f t="shared" si="3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4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  <c r="P23" s="36">
        <f t="shared" si="2"/>
        <v>0</v>
      </c>
    </row>
    <row r="24" spans="1:16" x14ac:dyDescent="0.25">
      <c r="A24" s="7">
        <f t="shared" si="3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4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  <c r="P24" s="36">
        <f t="shared" si="2"/>
        <v>0</v>
      </c>
    </row>
    <row r="25" spans="1:16" x14ac:dyDescent="0.25">
      <c r="A25" s="7">
        <f t="shared" si="3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4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  <c r="P25" s="36">
        <f t="shared" si="2"/>
        <v>0</v>
      </c>
    </row>
    <row r="26" spans="1:16" x14ac:dyDescent="0.25">
      <c r="A26" s="7">
        <f t="shared" si="3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4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  <c r="P26" s="36">
        <f t="shared" si="2"/>
        <v>0</v>
      </c>
    </row>
    <row r="27" spans="1:16" x14ac:dyDescent="0.25">
      <c r="A27" s="7">
        <f t="shared" si="3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4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  <c r="P27" s="36">
        <f t="shared" si="2"/>
        <v>0</v>
      </c>
    </row>
    <row r="28" spans="1:16" x14ac:dyDescent="0.25">
      <c r="A28" s="7">
        <f t="shared" si="3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4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  <c r="P28" s="36">
        <f t="shared" si="2"/>
        <v>0</v>
      </c>
    </row>
    <row r="29" spans="1:16" x14ac:dyDescent="0.25">
      <c r="A29" s="7">
        <f t="shared" si="3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4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  <c r="P29" s="36">
        <f t="shared" si="2"/>
        <v>0</v>
      </c>
    </row>
    <row r="30" spans="1:16" x14ac:dyDescent="0.25">
      <c r="A30" s="7">
        <f t="shared" si="3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4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  <c r="P30" s="36">
        <f t="shared" si="2"/>
        <v>0</v>
      </c>
    </row>
    <row r="31" spans="1:16" x14ac:dyDescent="0.25">
      <c r="A31" s="7">
        <f t="shared" si="3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4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  <c r="P31" s="36">
        <f t="shared" si="2"/>
        <v>0</v>
      </c>
    </row>
    <row r="32" spans="1:16" x14ac:dyDescent="0.25">
      <c r="A32" s="7">
        <f t="shared" si="3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4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  <c r="P32" s="36">
        <f t="shared" si="2"/>
        <v>0</v>
      </c>
    </row>
    <row r="33" spans="1:16" x14ac:dyDescent="0.25">
      <c r="A33" s="7">
        <f t="shared" si="3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4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  <c r="P33" s="36">
        <f t="shared" si="2"/>
        <v>0</v>
      </c>
    </row>
    <row r="34" spans="1:16" x14ac:dyDescent="0.25">
      <c r="A34" s="7">
        <f t="shared" si="3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4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  <c r="P34" s="36">
        <f t="shared" si="2"/>
        <v>0</v>
      </c>
    </row>
    <row r="35" spans="1:16" x14ac:dyDescent="0.25">
      <c r="A35" s="7">
        <f t="shared" si="3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4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  <c r="P35" s="36">
        <f t="shared" si="2"/>
        <v>0</v>
      </c>
    </row>
    <row r="36" spans="1:16" ht="18" customHeight="1" x14ac:dyDescent="0.25">
      <c r="A36" s="7">
        <f t="shared" si="3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4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  <c r="P36" s="36">
        <f t="shared" si="2"/>
        <v>0</v>
      </c>
    </row>
    <row r="37" spans="1:16" x14ac:dyDescent="0.25">
      <c r="A37" s="7">
        <f t="shared" si="3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4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  <c r="P37" s="36">
        <f t="shared" si="2"/>
        <v>0</v>
      </c>
    </row>
    <row r="38" spans="1:16" x14ac:dyDescent="0.25">
      <c r="A38" s="7">
        <f t="shared" si="3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4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  <c r="P38" s="36">
        <f t="shared" si="2"/>
        <v>0</v>
      </c>
    </row>
    <row r="39" spans="1:16" x14ac:dyDescent="0.25">
      <c r="A39" s="7">
        <f t="shared" si="3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4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  <c r="P39" s="36">
        <f t="shared" si="2"/>
        <v>0</v>
      </c>
    </row>
    <row r="40" spans="1:16" x14ac:dyDescent="0.25">
      <c r="A40" s="7">
        <f t="shared" si="3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4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  <c r="P40" s="36">
        <f t="shared" si="2"/>
        <v>0</v>
      </c>
    </row>
    <row r="41" spans="1:16" s="33" customFormat="1" x14ac:dyDescent="0.25">
      <c r="A41" s="27">
        <f t="shared" si="3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4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  <c r="O41"/>
      <c r="P41" s="36">
        <f t="shared" si="2"/>
        <v>0</v>
      </c>
    </row>
    <row r="42" spans="1:16" s="33" customFormat="1" x14ac:dyDescent="0.25">
      <c r="A42" s="27">
        <f t="shared" si="3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4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  <c r="P42" s="36">
        <f t="shared" si="2"/>
        <v>0</v>
      </c>
    </row>
    <row r="43" spans="1:16" s="33" customFormat="1" x14ac:dyDescent="0.25">
      <c r="A43" s="27">
        <f t="shared" si="3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4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  <c r="P43" s="36">
        <f t="shared" si="2"/>
        <v>0</v>
      </c>
    </row>
    <row r="44" spans="1:16" s="33" customFormat="1" x14ac:dyDescent="0.25">
      <c r="A44" s="27">
        <f t="shared" si="3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4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  <c r="P44" s="36">
        <f t="shared" si="2"/>
        <v>0</v>
      </c>
    </row>
    <row r="45" spans="1:16" s="33" customFormat="1" x14ac:dyDescent="0.25">
      <c r="A45" s="27">
        <f t="shared" si="3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4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  <c r="P45" s="36">
        <f t="shared" si="2"/>
        <v>0</v>
      </c>
    </row>
    <row r="46" spans="1:16" s="33" customFormat="1" x14ac:dyDescent="0.25">
      <c r="A46" s="27">
        <f t="shared" si="3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4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  <c r="O46"/>
      <c r="P46" s="36">
        <f t="shared" si="2"/>
        <v>0</v>
      </c>
    </row>
    <row r="47" spans="1:16" s="33" customFormat="1" x14ac:dyDescent="0.25">
      <c r="A47" s="27">
        <f t="shared" si="3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4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  <c r="O47"/>
      <c r="P47" s="36">
        <f t="shared" si="2"/>
        <v>0</v>
      </c>
    </row>
    <row r="48" spans="1:16" s="33" customFormat="1" x14ac:dyDescent="0.25">
      <c r="A48" s="27">
        <f t="shared" si="3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4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  <c r="O48"/>
      <c r="P48" s="36">
        <f t="shared" si="2"/>
        <v>0</v>
      </c>
    </row>
    <row r="49" spans="1:16" s="33" customFormat="1" x14ac:dyDescent="0.25">
      <c r="A49" s="27">
        <f t="shared" si="3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4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  <c r="P49" s="36">
        <f t="shared" si="2"/>
        <v>0</v>
      </c>
    </row>
    <row r="50" spans="1:16" s="33" customFormat="1" x14ac:dyDescent="0.25">
      <c r="A50" s="27">
        <f t="shared" si="3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4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  <c r="P50" s="36">
        <f t="shared" si="2"/>
        <v>0</v>
      </c>
    </row>
    <row r="51" spans="1:16" s="33" customFormat="1" x14ac:dyDescent="0.25">
      <c r="A51" s="27">
        <f t="shared" si="3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  <c r="P51" s="36">
        <f t="shared" si="2"/>
        <v>0</v>
      </c>
    </row>
    <row r="52" spans="1:16" s="33" customFormat="1" x14ac:dyDescent="0.25">
      <c r="A52" s="27">
        <f t="shared" si="3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  <c r="P52" s="36">
        <f t="shared" si="2"/>
        <v>0</v>
      </c>
    </row>
    <row r="53" spans="1:16" s="33" customFormat="1" x14ac:dyDescent="0.25">
      <c r="A53" s="27">
        <f t="shared" si="3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/>
      <c r="P53" s="36">
        <f t="shared" si="2"/>
        <v>0</v>
      </c>
    </row>
    <row r="54" spans="1:16" s="33" customFormat="1" x14ac:dyDescent="0.25">
      <c r="A54" s="27">
        <f t="shared" si="3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4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/>
      <c r="P54" s="36">
        <f t="shared" si="2"/>
        <v>0</v>
      </c>
    </row>
    <row r="55" spans="1:16" s="33" customFormat="1" x14ac:dyDescent="0.25">
      <c r="A55" s="27">
        <f t="shared" si="3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4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/>
      <c r="P55" s="36">
        <f t="shared" si="2"/>
        <v>0</v>
      </c>
    </row>
    <row r="56" spans="1:16" s="33" customFormat="1" x14ac:dyDescent="0.25">
      <c r="A56" s="27">
        <f t="shared" si="3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4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/>
      <c r="P56" s="36">
        <f t="shared" si="2"/>
        <v>0</v>
      </c>
    </row>
    <row r="57" spans="1:16" s="33" customFormat="1" x14ac:dyDescent="0.25">
      <c r="A57" s="27">
        <f t="shared" si="3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4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  <c r="O57"/>
      <c r="P57" s="36">
        <f t="shared" si="2"/>
        <v>0</v>
      </c>
    </row>
    <row r="58" spans="1:16" s="33" customFormat="1" x14ac:dyDescent="0.25">
      <c r="A58" s="27">
        <f t="shared" si="3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  <c r="O58"/>
      <c r="P58" s="36">
        <f t="shared" si="2"/>
        <v>0</v>
      </c>
    </row>
    <row r="59" spans="1:16" s="33" customFormat="1" x14ac:dyDescent="0.25">
      <c r="A59" s="27">
        <f t="shared" si="3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/>
      <c r="P59" s="36">
        <f t="shared" si="2"/>
        <v>0</v>
      </c>
    </row>
    <row r="60" spans="1:16" s="33" customFormat="1" x14ac:dyDescent="0.25">
      <c r="A60" s="27">
        <f t="shared" si="3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  <c r="O60"/>
      <c r="P60" s="36">
        <f t="shared" si="2"/>
        <v>0</v>
      </c>
    </row>
    <row r="61" spans="1:16" s="33" customFormat="1" x14ac:dyDescent="0.25">
      <c r="A61" s="27">
        <f t="shared" si="3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  <c r="O61"/>
      <c r="P61" s="36">
        <f t="shared" si="2"/>
        <v>0</v>
      </c>
    </row>
    <row r="62" spans="1:16" s="33" customFormat="1" x14ac:dyDescent="0.25">
      <c r="A62" s="27">
        <f t="shared" si="3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  <c r="O62"/>
      <c r="P62" s="36">
        <f t="shared" si="2"/>
        <v>0</v>
      </c>
    </row>
    <row r="63" spans="1:16" s="33" customFormat="1" x14ac:dyDescent="0.25">
      <c r="A63" s="27">
        <f t="shared" si="3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  <c r="O63"/>
      <c r="P63" s="36">
        <f t="shared" si="2"/>
        <v>0</v>
      </c>
    </row>
    <row r="64" spans="1:16" s="33" customFormat="1" x14ac:dyDescent="0.25">
      <c r="A64" s="27">
        <f t="shared" si="3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4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  <c r="O64"/>
      <c r="P64" s="36">
        <f t="shared" si="2"/>
        <v>0</v>
      </c>
    </row>
    <row r="65" spans="1:16" s="33" customFormat="1" x14ac:dyDescent="0.25">
      <c r="A65" s="27">
        <f t="shared" si="3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4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  <c r="O65"/>
      <c r="P65" s="36">
        <f t="shared" si="2"/>
        <v>0</v>
      </c>
    </row>
    <row r="66" spans="1:16" s="33" customFormat="1" x14ac:dyDescent="0.25">
      <c r="A66" s="27">
        <f t="shared" si="3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4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  <c r="O66"/>
      <c r="P66" s="36">
        <f t="shared" si="2"/>
        <v>0</v>
      </c>
    </row>
    <row r="67" spans="1:16" s="33" customFormat="1" x14ac:dyDescent="0.25">
      <c r="A67" s="27">
        <f t="shared" si="3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4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/>
      <c r="P67" s="36">
        <f t="shared" si="2"/>
        <v>0</v>
      </c>
    </row>
    <row r="68" spans="1:16" x14ac:dyDescent="0.25">
      <c r="A68" s="7">
        <f t="shared" si="3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4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  <c r="P68" s="36">
        <f t="shared" si="2"/>
        <v>0</v>
      </c>
    </row>
    <row r="69" spans="1:16" x14ac:dyDescent="0.25">
      <c r="A69" s="7">
        <f t="shared" si="3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4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  <c r="P69" s="36">
        <f t="shared" si="2"/>
        <v>0</v>
      </c>
    </row>
    <row r="70" spans="1:16" x14ac:dyDescent="0.25">
      <c r="A70" s="7">
        <f t="shared" si="3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4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  <c r="P70" s="36">
        <f t="shared" si="2"/>
        <v>0</v>
      </c>
    </row>
    <row r="71" spans="1:16" s="33" customFormat="1" x14ac:dyDescent="0.25">
      <c r="A71" s="27">
        <f t="shared" si="3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4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/>
      <c r="P71" s="36">
        <f t="shared" si="2"/>
        <v>0</v>
      </c>
    </row>
    <row r="72" spans="1:16" s="33" customFormat="1" x14ac:dyDescent="0.25">
      <c r="A72" s="27">
        <f t="shared" si="3"/>
        <v>63</v>
      </c>
      <c r="B72" s="22">
        <v>8944032410</v>
      </c>
      <c r="C72" s="21" t="s">
        <v>75</v>
      </c>
      <c r="D72" s="28">
        <f t="shared" ref="D72:D73" si="5">H72+I72+J72+K72+L72+M72+N72</f>
        <v>1</v>
      </c>
      <c r="E72" s="29" t="s">
        <v>7</v>
      </c>
      <c r="F72" s="35">
        <v>0</v>
      </c>
      <c r="G72" s="31">
        <f t="shared" ref="G72:G73" si="6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/>
      <c r="P72" s="36">
        <f>F73*1.1</f>
        <v>0</v>
      </c>
    </row>
    <row r="73" spans="1:16" x14ac:dyDescent="0.25">
      <c r="A73" s="27">
        <f t="shared" si="3"/>
        <v>64</v>
      </c>
      <c r="B73" s="22" t="s">
        <v>154</v>
      </c>
      <c r="C73" s="21" t="s">
        <v>155</v>
      </c>
      <c r="D73" s="38">
        <f t="shared" si="5"/>
        <v>70</v>
      </c>
      <c r="E73" s="29" t="s">
        <v>156</v>
      </c>
      <c r="F73" s="39">
        <v>0</v>
      </c>
      <c r="G73" s="31">
        <f t="shared" si="6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6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6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6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V77"/>
  <sheetViews>
    <sheetView topLeftCell="I6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149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159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  <c r="O48"/>
    </row>
    <row r="49" spans="1:48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  <c r="O49"/>
    </row>
    <row r="50" spans="1:48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  <c r="O50"/>
    </row>
    <row r="51" spans="1:48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1:48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1:48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1:48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1:48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  <row r="56" spans="1:48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</row>
    <row r="57" spans="1:48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</row>
    <row r="58" spans="1:48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</row>
    <row r="59" spans="1:48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</row>
    <row r="60" spans="1:48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</row>
    <row r="61" spans="1:48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</row>
    <row r="62" spans="1:48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</row>
    <row r="63" spans="1:48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</row>
    <row r="64" spans="1:48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</row>
    <row r="65" spans="1:48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</row>
    <row r="66" spans="1:48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</row>
    <row r="67" spans="1:48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</row>
    <row r="68" spans="1:48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</row>
    <row r="69" spans="1:48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</row>
    <row r="70" spans="1:48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</row>
    <row r="71" spans="1:48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8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60</v>
      </c>
      <c r="E73" s="29" t="s">
        <v>156</v>
      </c>
      <c r="F73" s="39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48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48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48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C6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145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s="33" customFormat="1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s="33" customFormat="1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s="33" customFormat="1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s="33" customFormat="1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s="33" customFormat="1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7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C6" workbookViewId="0">
      <selection activeCell="N9" sqref="N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152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8">
        <f t="shared" si="4"/>
        <v>75</v>
      </c>
      <c r="E72" s="2" t="s">
        <v>156</v>
      </c>
      <c r="F72" s="40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opLeftCell="B6" workbookViewId="0">
      <selection activeCell="N9" sqref="N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148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8">
        <f t="shared" si="4"/>
        <v>70</v>
      </c>
      <c r="E73" s="29" t="s">
        <v>156</v>
      </c>
      <c r="F73" s="39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B6" workbookViewId="0">
      <selection activeCell="N9" sqref="N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151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24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24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24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24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24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24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60</v>
      </c>
      <c r="E73" s="29" t="s">
        <v>156</v>
      </c>
      <c r="F73" s="39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G3" workbookViewId="0">
      <selection activeCell="N9" sqref="N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144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7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76"/>
  <sheetViews>
    <sheetView topLeftCell="C3" workbookViewId="0">
      <selection activeCell="N9" sqref="N9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153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s="33" customFormat="1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  <c r="O42"/>
    </row>
    <row r="43" spans="1:15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5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5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5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5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5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8">
        <f t="shared" si="4"/>
        <v>75</v>
      </c>
      <c r="E72" s="2" t="s">
        <v>156</v>
      </c>
      <c r="F72" s="40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C1" workbookViewId="0">
      <selection activeCell="N9" sqref="N9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150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60</v>
      </c>
      <c r="E73" s="29" t="s">
        <v>156</v>
      </c>
      <c r="F73" s="39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76"/>
  <sheetViews>
    <sheetView topLeftCell="A6" workbookViewId="0">
      <selection activeCell="N12" sqref="N12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143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7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2" t="s">
        <v>9</v>
      </c>
      <c r="B73" s="43"/>
      <c r="C73" s="43"/>
      <c r="D73" s="43"/>
      <c r="E73" s="43"/>
      <c r="F73" s="44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2" t="s">
        <v>8</v>
      </c>
      <c r="B74" s="43"/>
      <c r="C74" s="43"/>
      <c r="D74" s="43"/>
      <c r="E74" s="43"/>
      <c r="F74" s="44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opLeftCell="B1" workbookViewId="0">
      <selection activeCell="N9" sqref="N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1" t="s">
        <v>147</v>
      </c>
      <c r="B6" s="41"/>
      <c r="C6" s="41"/>
      <c r="D6" s="41"/>
      <c r="E6" s="41"/>
      <c r="F6" s="41"/>
      <c r="G6" s="41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24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24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24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24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24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24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24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24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24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24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8">
        <f t="shared" si="4"/>
        <v>70</v>
      </c>
      <c r="E73" s="29" t="s">
        <v>156</v>
      </c>
      <c r="F73" s="39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2" t="s">
        <v>9</v>
      </c>
      <c r="B74" s="43"/>
      <c r="C74" s="43"/>
      <c r="D74" s="43"/>
      <c r="E74" s="43"/>
      <c r="F74" s="44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2" t="s">
        <v>8</v>
      </c>
      <c r="B75" s="43"/>
      <c r="C75" s="43"/>
      <c r="D75" s="43"/>
      <c r="E75" s="43"/>
      <c r="F75" s="44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29</vt:lpstr>
      <vt:lpstr>Октябрь 30</vt:lpstr>
      <vt:lpstr>Ноябрь30</vt:lpstr>
      <vt:lpstr>Декабрь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2025-06-05T09:11:29Z</dcterms:modified>
</cp:coreProperties>
</file>